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MS Only\Staging_T2_2017\Cleaned\MBA\MBA641 - Project Management\New folder\"/>
    </mc:Choice>
  </mc:AlternateContent>
  <bookViews>
    <workbookView xWindow="0" yWindow="0" windowWidth="24000" windowHeight="10320"/>
  </bookViews>
  <sheets>
    <sheet name="Sheet1" sheetId="1" r:id="rId1"/>
    <sheet name="Sheet2" sheetId="3" r:id="rId2"/>
  </sheets>
  <calcPr calcId="152511"/>
</workbook>
</file>

<file path=xl/calcChain.xml><?xml version="1.0" encoding="utf-8"?>
<calcChain xmlns="http://schemas.openxmlformats.org/spreadsheetml/2006/main">
  <c r="F43" i="1" l="1"/>
  <c r="F41" i="1"/>
  <c r="E43" i="1"/>
  <c r="C43" i="1"/>
  <c r="E41" i="1"/>
  <c r="C41" i="1" l="1"/>
</calcChain>
</file>

<file path=xl/sharedStrings.xml><?xml version="1.0" encoding="utf-8"?>
<sst xmlns="http://schemas.openxmlformats.org/spreadsheetml/2006/main" count="27" uniqueCount="26">
  <si>
    <t>Suburb/Town:</t>
  </si>
  <si>
    <t>Stamp Duty:</t>
  </si>
  <si>
    <t>Minimum Land Allotment Size:</t>
  </si>
  <si>
    <t>Conveyancing Fees:</t>
  </si>
  <si>
    <t>Duplex Construction Costs:</t>
  </si>
  <si>
    <t>Land Size:</t>
  </si>
  <si>
    <t>Land Price:</t>
  </si>
  <si>
    <t>Monthly Agent Fees:</t>
  </si>
  <si>
    <t>Monthly Council Rates:</t>
  </si>
  <si>
    <t>Monthly Landlord Insurance:</t>
  </si>
  <si>
    <t>Project Feasibility Study</t>
  </si>
  <si>
    <t>1. Land Information</t>
  </si>
  <si>
    <t>Local Council Name:</t>
  </si>
  <si>
    <t>Development Planning Fees:</t>
  </si>
  <si>
    <t>Builder Name:</t>
  </si>
  <si>
    <t>Duplex Estimated Value:</t>
  </si>
  <si>
    <t>Equity Value =</t>
  </si>
  <si>
    <t>less</t>
  </si>
  <si>
    <t xml:space="preserve">Net Monthly Rental Income = </t>
  </si>
  <si>
    <t>Monthly Rental Income:</t>
  </si>
  <si>
    <t>Land Address:</t>
  </si>
  <si>
    <t>2. Purchase Information</t>
  </si>
  <si>
    <t>3. Local Council Information</t>
  </si>
  <si>
    <t>4. Construction Information</t>
  </si>
  <si>
    <t>5. Duplex Information</t>
  </si>
  <si>
    <t>6. Project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</si>
</sst>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;[Red]\-&quot;$&quot;#,##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2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6" fontId="1" fillId="0" borderId="1" xfId="0" applyNumberFormat="1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right"/>
    </xf>
    <xf numFmtId="0" fontId="3" fillId="0" borderId="3" xfId="0" applyFont="1" applyBorder="1"/>
    <xf numFmtId="6" fontId="1" fillId="0" borderId="0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3"/>
  <sheetViews>
    <sheetView tabSelected="1" workbookViewId="0">
      <selection activeCell="B40" sqref="B40"/>
    </sheetView>
  </sheetViews>
  <sheetFormatPr defaultRowHeight="15" x14ac:dyDescent="0.2"/>
  <cols>
    <col min="1" max="1" width="9.140625" style="1"/>
    <col min="2" max="2" width="34.7109375" style="1" customWidth="1"/>
    <col min="3" max="3" width="38.7109375" style="1" customWidth="1"/>
    <col min="4" max="4" width="9.140625" style="1"/>
    <col min="5" max="5" width="36.42578125" style="1" customWidth="1"/>
    <col min="6" max="6" width="49" style="1" customWidth="1"/>
    <col min="7" max="16384" width="9.140625" style="1"/>
  </cols>
  <sheetData>
    <row r="2" spans="2:6" ht="30" x14ac:dyDescent="0.4">
      <c r="B2" s="11" t="s">
        <v>10</v>
      </c>
      <c r="C2" s="12"/>
      <c r="D2" s="12"/>
      <c r="E2" s="12"/>
      <c r="F2" s="13"/>
    </row>
    <row r="5" spans="2:6" ht="15.75" x14ac:dyDescent="0.25">
      <c r="B5" s="2" t="s">
        <v>11</v>
      </c>
      <c r="E5" s="2" t="s">
        <v>21</v>
      </c>
    </row>
    <row r="7" spans="2:6" x14ac:dyDescent="0.2">
      <c r="B7" s="1" t="s">
        <v>20</v>
      </c>
      <c r="C7" s="3"/>
      <c r="E7" s="1" t="s">
        <v>6</v>
      </c>
      <c r="F7" s="4"/>
    </row>
    <row r="9" spans="2:6" x14ac:dyDescent="0.2">
      <c r="B9" s="1" t="s">
        <v>0</v>
      </c>
      <c r="C9" s="3"/>
      <c r="E9" s="1" t="s">
        <v>1</v>
      </c>
      <c r="F9" s="4"/>
    </row>
    <row r="11" spans="2:6" x14ac:dyDescent="0.2">
      <c r="B11" s="1" t="s">
        <v>5</v>
      </c>
      <c r="C11" s="3"/>
      <c r="E11" s="1" t="s">
        <v>3</v>
      </c>
      <c r="F11" s="4"/>
    </row>
    <row r="13" spans="2:6" x14ac:dyDescent="0.2">
      <c r="C13" s="5"/>
      <c r="F13" s="10"/>
    </row>
    <row r="15" spans="2:6" ht="15.75" x14ac:dyDescent="0.25">
      <c r="B15" s="2" t="s">
        <v>22</v>
      </c>
      <c r="E15" s="2" t="s">
        <v>23</v>
      </c>
    </row>
    <row r="17" spans="2:6" x14ac:dyDescent="0.2">
      <c r="B17" s="1" t="s">
        <v>12</v>
      </c>
      <c r="C17" s="3"/>
      <c r="E17" s="1" t="s">
        <v>14</v>
      </c>
      <c r="F17" s="3"/>
    </row>
    <row r="19" spans="2:6" x14ac:dyDescent="0.2">
      <c r="B19" s="1" t="s">
        <v>2</v>
      </c>
      <c r="C19" s="3"/>
      <c r="E19" s="1" t="s">
        <v>4</v>
      </c>
      <c r="F19" s="4"/>
    </row>
    <row r="21" spans="2:6" x14ac:dyDescent="0.2">
      <c r="B21" s="1" t="s">
        <v>13</v>
      </c>
      <c r="C21" s="4"/>
    </row>
    <row r="23" spans="2:6" x14ac:dyDescent="0.2">
      <c r="B23" s="1" t="s">
        <v>8</v>
      </c>
      <c r="C23" s="4"/>
    </row>
    <row r="25" spans="2:6" x14ac:dyDescent="0.2">
      <c r="C25" s="10"/>
    </row>
    <row r="27" spans="2:6" ht="15.75" x14ac:dyDescent="0.25">
      <c r="B27" s="2" t="s">
        <v>24</v>
      </c>
    </row>
    <row r="28" spans="2:6" ht="15.75" x14ac:dyDescent="0.25">
      <c r="B28" s="2"/>
    </row>
    <row r="29" spans="2:6" x14ac:dyDescent="0.2">
      <c r="B29" s="1" t="s">
        <v>15</v>
      </c>
      <c r="C29" s="4"/>
    </row>
    <row r="31" spans="2:6" x14ac:dyDescent="0.2">
      <c r="B31" s="1" t="s">
        <v>19</v>
      </c>
      <c r="C31" s="4"/>
    </row>
    <row r="33" spans="2:6" x14ac:dyDescent="0.2">
      <c r="B33" s="1" t="s">
        <v>7</v>
      </c>
      <c r="C33" s="4"/>
    </row>
    <row r="35" spans="2:6" x14ac:dyDescent="0.2">
      <c r="B35" s="1" t="s">
        <v>9</v>
      </c>
      <c r="C35" s="4"/>
    </row>
    <row r="39" spans="2:6" ht="15.75" x14ac:dyDescent="0.25">
      <c r="B39" s="2" t="s">
        <v>25</v>
      </c>
    </row>
    <row r="41" spans="2:6" x14ac:dyDescent="0.2">
      <c r="B41" s="6" t="s">
        <v>16</v>
      </c>
      <c r="C41" s="7" t="str">
        <f>"Duplex Value of $" &amp; C29</f>
        <v>Duplex Value of $</v>
      </c>
      <c r="D41" s="9" t="s">
        <v>17</v>
      </c>
      <c r="E41" s="7" t="str">
        <f>"Total Outgoings of $" &amp; SUM(F7,F9,F11,F19,C21)</f>
        <v>Total Outgoings of $0</v>
      </c>
      <c r="F41" s="8" t="str">
        <f>"equals $" &amp; C29-SUM(F7,F9,F11,C25,F19,C21)</f>
        <v>equals $0</v>
      </c>
    </row>
    <row r="43" spans="2:6" x14ac:dyDescent="0.2">
      <c r="B43" s="6" t="s">
        <v>18</v>
      </c>
      <c r="C43" s="7" t="str">
        <f>"Gross Monthly Rent of $" &amp; C31</f>
        <v>Gross Monthly Rent of $</v>
      </c>
      <c r="D43" s="9" t="s">
        <v>17</v>
      </c>
      <c r="E43" s="7" t="str">
        <f>"Holding Costs of $" &amp; SUM(C23,C33,C35)</f>
        <v>Holding Costs of $0</v>
      </c>
      <c r="F43" s="8" t="str">
        <f>"equals $" &amp; C31-SUM(C23,C33,C35)</f>
        <v>equals $0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summer girls</dc:creator>
  <cp:lastModifiedBy>Aditi Daware</cp:lastModifiedBy>
  <dcterms:created xsi:type="dcterms:W3CDTF">2017-07-14T22:42:42Z</dcterms:created>
  <dcterms:modified xsi:type="dcterms:W3CDTF">2017-07-24T00:55:58Z</dcterms:modified>
</cp:coreProperties>
</file>